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0-2023 Закон КК от 29-11-2022 № 155\"/>
    </mc:Choice>
  </mc:AlternateContent>
  <bookViews>
    <workbookView xWindow="120" yWindow="165" windowWidth="12120" windowHeight="6690" tabRatio="259"/>
  </bookViews>
  <sheets>
    <sheet name="Приложение 12" sheetId="11" r:id="rId1"/>
  </sheets>
  <definedNames>
    <definedName name="Date">'Приложение 12'!$A$1</definedName>
    <definedName name="Law">'Приложение 12'!$S$5</definedName>
    <definedName name="ReportNameYear">'Приложение 12'!$A$6</definedName>
    <definedName name="s" hidden="1">{#N/A,#N/A,FALSE,"Вып.доходы"}</definedName>
    <definedName name="TableHeaderYear1">'Приложение 12'!$Q$1</definedName>
    <definedName name="TableHeaderYear2">'Приложение 12'!$Q$2</definedName>
    <definedName name="TableHeaderYear3">'Приложение 12'!$Q$3</definedName>
    <definedName name="Unit">'Приложение 12'!$S$7</definedName>
    <definedName name="wrn.выпдох." hidden="1">{#N/A,#N/A,FALSE,"Вып.доходы"}</definedName>
    <definedName name="Year">'Приложение 12'!$A$2</definedName>
    <definedName name="Year1">'Приложение 12'!$S$3</definedName>
    <definedName name="Year2Year3">'Приложение 12'!$S$4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12'!$A$1:$S$49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46" i="11" l="1"/>
  <c r="S47" i="11"/>
  <c r="S48" i="11"/>
  <c r="S11" i="11"/>
  <c r="S12" i="11"/>
  <c r="S13" i="11"/>
  <c r="S14" i="11"/>
  <c r="S15" i="11"/>
  <c r="S16" i="11"/>
  <c r="S17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A2" i="11" l="1"/>
  <c r="A6" i="11" s="1"/>
  <c r="S3" i="11" l="1"/>
  <c r="S4" i="11"/>
</calcChain>
</file>

<file path=xl/sharedStrings.xml><?xml version="1.0" encoding="utf-8"?>
<sst xmlns="http://schemas.openxmlformats.org/spreadsheetml/2006/main" count="154" uniqueCount="126">
  <si>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</si>
  <si>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</si>
  <si>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</si>
  <si>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</si>
  <si>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</si>
  <si>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</si>
  <si>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</si>
  <si>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</si>
  <si>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</si>
  <si>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</si>
  <si>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</si>
  <si>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</si>
  <si>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</si>
  <si>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</si>
  <si>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</si>
  <si>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</si>
  <si>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</si>
  <si>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</si>
  <si>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</si>
  <si>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</si>
  <si>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Приложение 12</t>
  </si>
  <si>
    <t>Алеутский муниципальный округ</t>
  </si>
  <si>
    <t>01.01.2023</t>
  </si>
  <si>
    <t>1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</si>
  <si>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</si>
  <si>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40080</t>
  </si>
  <si>
    <t>Министерство по делам местного самоуправления и развитию Корякского округа Камчатского края</t>
  </si>
  <si>
    <t>2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</si>
  <si>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</si>
  <si>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40090</t>
  </si>
  <si>
    <t>Министерство финансов Камчатского края</t>
  </si>
  <si>
    <t>3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</si>
  <si>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</si>
  <si>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40100</t>
  </si>
  <si>
    <t>4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</si>
  <si>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</si>
  <si>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40120</t>
  </si>
  <si>
    <t>Министерство социального благополучия и семейной политики Камчатского края</t>
  </si>
  <si>
    <t>5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</si>
  <si>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</si>
  <si>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40130</t>
  </si>
  <si>
    <t>6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</si>
  <si>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</si>
  <si>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40140</t>
  </si>
  <si>
    <t>7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</si>
  <si>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</si>
  <si>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40150</t>
  </si>
  <si>
    <t>8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</si>
  <si>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</si>
  <si>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40160</t>
  </si>
  <si>
    <t>9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</si>
  <si>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</si>
  <si>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40170</t>
  </si>
  <si>
    <t>Министерство образования Камчатского края</t>
  </si>
  <si>
    <t>10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</si>
  <si>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</si>
  <si>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40180</t>
  </si>
  <si>
    <t>11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</si>
  <si>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</si>
  <si>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40190</t>
  </si>
  <si>
    <t>12</t>
  </si>
  <si>
    <t>Министерство культуры Камчатского края</t>
  </si>
  <si>
    <t>13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</si>
  <si>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</si>
  <si>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40200</t>
  </si>
  <si>
    <t>14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</si>
  <si>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</si>
  <si>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40210</t>
  </si>
  <si>
    <t>15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</si>
  <si>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</si>
  <si>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40230</t>
  </si>
  <si>
    <t>16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</si>
  <si>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</si>
  <si>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40240</t>
  </si>
  <si>
    <t>Министерство жилищно-коммунального хозяйства и энергетики Камчатского края</t>
  </si>
  <si>
    <t>17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</si>
  <si>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</si>
  <si>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40250</t>
  </si>
  <si>
    <t>18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</si>
  <si>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</si>
  <si>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</si>
  <si>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19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</si>
  <si>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</si>
  <si>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40270</t>
  </si>
  <si>
    <t>Агентство записи актов гражданского состояния и архивного дела Камчатского края</t>
  </si>
  <si>
    <t>20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</si>
  <si>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</si>
  <si>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40280</t>
  </si>
  <si>
    <t>Агентство по ветеринарии Камчатского края</t>
  </si>
  <si>
    <t>21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</si>
  <si>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</si>
  <si>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40290</t>
  </si>
  <si>
    <t>Министерство имущественных и земельных отношений Камчатского края</t>
  </si>
  <si>
    <t>22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</si>
  <si>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</si>
  <si>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40300</t>
  </si>
  <si>
    <t>Государственная жилищная инспекция Камчатского края</t>
  </si>
  <si>
    <t>23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</si>
  <si>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</si>
  <si>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40310</t>
  </si>
  <si>
    <t>24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</si>
  <si>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</si>
  <si>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</si>
  <si>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Администрация Губернатора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</si>
  <si>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</si>
  <si>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</si>
  <si>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</si>
  <si>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</si>
  <si>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</si>
  <si>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26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</si>
  <si>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</si>
  <si>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</si>
  <si>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</si>
  <si>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</si>
  <si>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</si>
  <si>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Расходы за счет средств федерального бюджета текущего года на государственную поддержку семьи и детей</t>
  </si>
  <si>
    <t>28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</si>
  <si>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</si>
  <si>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</si>
  <si>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29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</si>
  <si>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</si>
  <si>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</si>
  <si>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Всего</t>
  </si>
  <si>
    <t>Расходы за счет средств краевого бюджета</t>
  </si>
  <si>
    <t>Расходы за счет средств федерального бюджета</t>
  </si>
  <si>
    <t>от 29.11.2022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</si>
</sst>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49" fontId="9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right"/>
    </xf>
    <xf numFmtId="0" fontId="9" fillId="0" borderId="0" xfId="0" applyFont="1" applyFill="1"/>
    <xf numFmtId="0" fontId="13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right"/>
    </xf>
    <xf numFmtId="0" fontId="4" fillId="0" borderId="0" xfId="0" applyFont="1" applyFill="1" applyAlignment="1"/>
    <xf numFmtId="0" fontId="2" fillId="0" borderId="0" xfId="0" applyFont="1" applyFill="1" applyAlignment="1"/>
    <xf numFmtId="167" fontId="4" fillId="0" borderId="0" xfId="0" applyNumberFormat="1" applyFont="1" applyFill="1"/>
    <xf numFmtId="167" fontId="4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/>
    <xf numFmtId="167" fontId="2" fillId="0" borderId="0" xfId="0" applyNumberFormat="1" applyFont="1" applyFill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6" fillId="0" borderId="8" xfId="0" applyNumberFormat="1" applyFont="1" applyFill="1" applyBorder="1" applyAlignment="1">
      <alignment horizontal="center" vertical="center" wrapText="1"/>
    </xf>
    <xf numFmtId="49" fontId="17" fillId="0" borderId="8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right" vertical="center" wrapText="1"/>
    </xf>
    <xf numFmtId="49" fontId="17" fillId="0" borderId="8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wrapText="1"/>
    </xf>
    <xf numFmtId="166" fontId="7" fillId="0" borderId="2" xfId="0" applyNumberFormat="1" applyFont="1" applyFill="1" applyBorder="1" applyAlignment="1">
      <alignment horizontal="right" vertical="center"/>
    </xf>
    <xf numFmtId="166" fontId="8" fillId="0" borderId="2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15" fillId="0" borderId="8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6" fontId="11" fillId="0" borderId="3" xfId="0" applyNumberFormat="1" applyFont="1" applyFill="1" applyBorder="1" applyAlignment="1">
      <alignment horizontal="right" vertical="center"/>
    </xf>
    <xf numFmtId="0" fontId="12" fillId="0" borderId="0" xfId="0" applyNumberFormat="1" applyFont="1" applyAlignment="1">
      <alignment horizontal="right" vertical="center"/>
    </xf>
    <xf numFmtId="49" fontId="7" fillId="0" borderId="9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166" fontId="7" fillId="0" borderId="9" xfId="0" applyNumberFormat="1" applyFont="1" applyFill="1" applyBorder="1" applyAlignment="1">
      <alignment horizontal="right" vertical="center"/>
    </xf>
    <xf numFmtId="166" fontId="8" fillId="0" borderId="9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1" fontId="5" fillId="0" borderId="3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wrapText="1"/>
    </xf>
    <xf numFmtId="0" fontId="6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59"/>
  <sheetViews>
    <sheetView tabSelected="1" view="pageBreakPreview" topLeftCell="I1" zoomScale="70" zoomScaleNormal="50" zoomScaleSheetLayoutView="70" workbookViewId="0">
      <selection activeCell="I1" sqref="I1"/>
    </sheetView>
  </sheetViews>
  <sheetFormatPr defaultColWidth="9.140625" defaultRowHeight="15.75" x14ac:dyDescent="0.25"/>
  <cols>
    <col min="1" max="1" width="9.140625" style="2"/>
    <col min="2" max="2" width="73.140625" style="6" customWidth="1"/>
    <col min="3" max="3" width="18.7109375" style="2" customWidth="1"/>
    <col min="4" max="4" width="23" style="6" customWidth="1"/>
    <col min="5" max="18" width="23.7109375" style="1" customWidth="1"/>
    <col min="19" max="19" width="25.7109375" style="2" customWidth="1"/>
    <col min="20" max="16384" width="9.140625" style="1"/>
  </cols>
  <sheetData>
    <row r="1" spans="1:30" s="19" customFormat="1" ht="23.25" x14ac:dyDescent="0.35">
      <c r="A1" s="42" t="s">
        <v>22</v>
      </c>
      <c r="B1" s="15"/>
      <c r="C1" s="16"/>
      <c r="D1" s="15"/>
      <c r="E1" s="17"/>
      <c r="F1" s="17"/>
      <c r="G1" s="17"/>
      <c r="H1" s="17"/>
      <c r="I1" s="17"/>
      <c r="J1" s="17"/>
      <c r="K1" s="17"/>
      <c r="L1" s="17"/>
      <c r="M1" s="18"/>
      <c r="N1" s="18"/>
      <c r="Q1" s="20"/>
      <c r="R1" s="11"/>
      <c r="S1" s="12" t="s">
        <v>20</v>
      </c>
      <c r="T1" s="17"/>
      <c r="V1" s="17"/>
      <c r="W1" s="17"/>
      <c r="X1" s="17"/>
      <c r="Y1" s="17"/>
      <c r="Z1" s="17"/>
      <c r="AA1" s="17"/>
      <c r="AB1" s="17"/>
      <c r="AC1" s="17"/>
      <c r="AD1" s="17"/>
    </row>
    <row r="2" spans="1:30" s="19" customFormat="1" ht="23.25" x14ac:dyDescent="0.35">
      <c r="A2" s="42">
        <f>YEAR(Date)</f>
        <v>2023</v>
      </c>
      <c r="B2" s="15"/>
      <c r="C2" s="16"/>
      <c r="D2" s="15"/>
      <c r="E2" s="17"/>
      <c r="F2" s="17"/>
      <c r="G2" s="17"/>
      <c r="H2" s="17"/>
      <c r="I2" s="17"/>
      <c r="J2" s="17"/>
      <c r="K2" s="17"/>
      <c r="L2" s="17"/>
      <c r="M2" s="18"/>
      <c r="N2" s="18"/>
      <c r="Q2" s="20"/>
      <c r="R2" s="11"/>
      <c r="S2" s="12" t="s">
        <v>11</v>
      </c>
      <c r="T2" s="17"/>
      <c r="V2" s="17"/>
      <c r="W2" s="17"/>
      <c r="X2" s="17"/>
      <c r="Y2" s="17"/>
      <c r="Z2" s="17"/>
      <c r="AA2" s="17"/>
      <c r="AB2" s="17"/>
      <c r="AC2" s="17"/>
      <c r="AD2" s="17"/>
    </row>
    <row r="3" spans="1:30" s="19" customFormat="1" ht="23.25" x14ac:dyDescent="0.35">
      <c r="A3" s="14"/>
      <c r="B3" s="15"/>
      <c r="C3" s="16"/>
      <c r="D3" s="15"/>
      <c r="E3" s="17"/>
      <c r="F3" s="17"/>
      <c r="G3" s="17"/>
      <c r="H3" s="17"/>
      <c r="I3" s="17"/>
      <c r="J3" s="17"/>
      <c r="K3" s="17"/>
      <c r="L3" s="17"/>
      <c r="M3" s="18"/>
      <c r="N3" s="18"/>
      <c r="Q3" s="20"/>
      <c r="R3" s="11"/>
      <c r="S3" s="13" t="str">
        <f>CONCATENATE("""О краевом бюджете на ",Year," год")</f>
        <v>"О краевом бюджете на 2023 год</v>
      </c>
      <c r="T3" s="17"/>
      <c r="V3" s="17"/>
      <c r="W3" s="17"/>
      <c r="X3" s="17"/>
      <c r="Y3" s="17"/>
      <c r="Z3" s="17"/>
      <c r="AA3" s="17"/>
      <c r="AB3" s="17"/>
      <c r="AC3" s="17"/>
      <c r="AD3" s="17"/>
    </row>
    <row r="4" spans="1:30" s="19" customFormat="1" ht="23.25" x14ac:dyDescent="0.35">
      <c r="A4" s="14"/>
      <c r="B4" s="15"/>
      <c r="C4" s="16"/>
      <c r="D4" s="15"/>
      <c r="E4" s="17"/>
      <c r="F4" s="17"/>
      <c r="G4" s="17"/>
      <c r="H4" s="17"/>
      <c r="I4" s="17"/>
      <c r="J4" s="17"/>
      <c r="K4" s="17"/>
      <c r="L4" s="17"/>
      <c r="M4" s="18"/>
      <c r="N4" s="18"/>
      <c r="Q4" s="20"/>
      <c r="R4" s="11"/>
      <c r="S4" s="54" t="str">
        <f>CONCATENATE("и на плановый период ",Year+1," и ",Year+2," годов""")</f>
        <v>и на плановый период 2024 и 2025 годов"</v>
      </c>
      <c r="T4" s="17"/>
      <c r="U4" s="20"/>
      <c r="V4" s="17"/>
      <c r="W4" s="17"/>
      <c r="X4" s="17"/>
      <c r="Y4" s="17"/>
      <c r="Z4" s="17"/>
      <c r="AA4" s="17"/>
      <c r="AB4" s="17"/>
      <c r="AC4" s="17"/>
      <c r="AD4" s="17"/>
    </row>
    <row r="5" spans="1:30" s="19" customFormat="1" ht="23.25" x14ac:dyDescent="0.35">
      <c r="A5" s="14"/>
      <c r="B5" s="21"/>
      <c r="C5" s="14"/>
      <c r="D5" s="21"/>
      <c r="M5" s="22"/>
      <c r="N5" s="22"/>
      <c r="Q5" s="20"/>
      <c r="R5" s="11"/>
      <c r="S5" s="54" t="s">
        <v>125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</row>
    <row r="6" spans="1:30" ht="25.5" customHeight="1" x14ac:dyDescent="0.35">
      <c r="A6" s="75" t="str">
        <f>CONCATENATE("Распределение субвенций бюджетам муниципальных районов (муниципальных, городских округов), предоставляемых из краевого бюджета, на ",Year," год")</f>
        <v>Распределение субвенций бюджетам муниципальных районов (муниципальных, городских округов), предоставляемых из краевого бюджета, на 2023 год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19.5" customHeight="1" x14ac:dyDescent="0.25">
      <c r="B7" s="7"/>
      <c r="C7" s="7"/>
      <c r="D7" s="7"/>
      <c r="E7" s="7"/>
      <c r="F7" s="7"/>
      <c r="G7" s="7"/>
      <c r="H7" s="7"/>
      <c r="I7" s="8"/>
      <c r="J7" s="7"/>
      <c r="K7" s="7"/>
      <c r="L7" s="7"/>
      <c r="M7" s="7"/>
      <c r="N7" s="9"/>
      <c r="Q7" s="7"/>
      <c r="S7" s="10" t="s">
        <v>12</v>
      </c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s="2" customFormat="1" ht="15.75" customHeight="1" x14ac:dyDescent="0.2">
      <c r="A8" s="76" t="s">
        <v>15</v>
      </c>
      <c r="B8" s="67" t="s">
        <v>16</v>
      </c>
      <c r="C8" s="67" t="s">
        <v>17</v>
      </c>
      <c r="D8" s="67" t="s">
        <v>13</v>
      </c>
      <c r="E8" s="67" t="s">
        <v>18</v>
      </c>
      <c r="F8" s="68" t="s">
        <v>0</v>
      </c>
      <c r="G8" s="69" t="s">
        <v>1</v>
      </c>
      <c r="H8" s="69" t="s">
        <v>19</v>
      </c>
      <c r="I8" s="74" t="s">
        <v>2</v>
      </c>
      <c r="J8" s="71" t="s">
        <v>3</v>
      </c>
      <c r="K8" s="71" t="s">
        <v>4</v>
      </c>
      <c r="L8" s="68" t="s">
        <v>21</v>
      </c>
      <c r="M8" s="68" t="s">
        <v>5</v>
      </c>
      <c r="N8" s="72" t="s">
        <v>10</v>
      </c>
      <c r="O8" s="65" t="s">
        <v>6</v>
      </c>
      <c r="P8" s="65" t="s">
        <v>7</v>
      </c>
      <c r="Q8" s="65" t="s">
        <v>8</v>
      </c>
      <c r="R8" s="65" t="s">
        <v>9</v>
      </c>
      <c r="S8" s="64" t="s">
        <v>14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s="2" customFormat="1" ht="75" customHeight="1" x14ac:dyDescent="0.2">
      <c r="A9" s="76"/>
      <c r="B9" s="67"/>
      <c r="C9" s="67"/>
      <c r="D9" s="67"/>
      <c r="E9" s="67"/>
      <c r="F9" s="68"/>
      <c r="G9" s="70"/>
      <c r="H9" s="70"/>
      <c r="I9" s="74"/>
      <c r="J9" s="71"/>
      <c r="K9" s="71"/>
      <c r="L9" s="68"/>
      <c r="M9" s="68"/>
      <c r="N9" s="73"/>
      <c r="O9" s="66"/>
      <c r="P9" s="66"/>
      <c r="Q9" s="66"/>
      <c r="R9" s="66"/>
      <c r="S9" s="6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s="24" customFormat="1" x14ac:dyDescent="0.25">
      <c r="A10" s="61">
        <v>1</v>
      </c>
      <c r="B10" s="62">
        <v>2</v>
      </c>
      <c r="C10" s="61">
        <v>3</v>
      </c>
      <c r="D10" s="62">
        <v>4</v>
      </c>
      <c r="E10" s="63">
        <v>5</v>
      </c>
      <c r="F10" s="63">
        <v>6</v>
      </c>
      <c r="G10" s="63">
        <v>7</v>
      </c>
      <c r="H10" s="63">
        <v>8</v>
      </c>
      <c r="I10" s="63">
        <v>9</v>
      </c>
      <c r="J10" s="63">
        <v>10</v>
      </c>
      <c r="K10" s="63">
        <v>11</v>
      </c>
      <c r="L10" s="63">
        <v>12</v>
      </c>
      <c r="M10" s="63">
        <v>13</v>
      </c>
      <c r="N10" s="63">
        <v>14</v>
      </c>
      <c r="O10" s="63">
        <v>15</v>
      </c>
      <c r="P10" s="63">
        <v>16</v>
      </c>
      <c r="Q10" s="63">
        <v>17</v>
      </c>
      <c r="R10" s="63">
        <v>18</v>
      </c>
      <c r="S10" s="61">
        <v>19</v>
      </c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</row>
    <row r="11" spans="1:30" ht="182.25" x14ac:dyDescent="0.25">
      <c r="A11" s="55" t="s">
        <v>23</v>
      </c>
      <c r="B11" s="56" t="s">
        <v>24</v>
      </c>
      <c r="C11" s="57" t="s">
        <v>25</v>
      </c>
      <c r="D11" s="58" t="s">
        <v>26</v>
      </c>
      <c r="E11" s="59">
        <v>2672.2</v>
      </c>
      <c r="F11" s="59">
        <v>1239.5999999999999</v>
      </c>
      <c r="G11" s="59">
        <v>273.8</v>
      </c>
      <c r="H11" s="59">
        <v>138.30000000000001</v>
      </c>
      <c r="I11" s="59">
        <v>71.400000000000006</v>
      </c>
      <c r="J11" s="59">
        <v>453.9</v>
      </c>
      <c r="K11" s="59">
        <v>49.1</v>
      </c>
      <c r="L11" s="59">
        <v>22.3</v>
      </c>
      <c r="M11" s="59">
        <v>1052.7</v>
      </c>
      <c r="N11" s="59">
        <v>242.9</v>
      </c>
      <c r="O11" s="59">
        <v>160.6</v>
      </c>
      <c r="P11" s="59">
        <v>116</v>
      </c>
      <c r="Q11" s="59">
        <v>160.6</v>
      </c>
      <c r="R11" s="59">
        <v>116</v>
      </c>
      <c r="S11" s="60">
        <f t="shared" ref="S11:S48" si="0">SUM(E11:R11)</f>
        <v>6769.4</v>
      </c>
      <c r="T11" s="5"/>
      <c r="U11" s="5"/>
      <c r="V11" s="5"/>
      <c r="W11" s="5"/>
      <c r="X11" s="5"/>
      <c r="Y11" s="5"/>
      <c r="Z11" s="5"/>
      <c r="AA11" s="5"/>
      <c r="AB11" s="5"/>
      <c r="AC11" s="5"/>
      <c r="AD11" s="3"/>
    </row>
    <row r="12" spans="1:30" ht="81" x14ac:dyDescent="0.25">
      <c r="A12" s="29" t="s">
        <v>27</v>
      </c>
      <c r="B12" s="30" t="s">
        <v>28</v>
      </c>
      <c r="C12" s="31" t="s">
        <v>29</v>
      </c>
      <c r="D12" s="32" t="s">
        <v>30</v>
      </c>
      <c r="E12" s="48"/>
      <c r="F12" s="48">
        <v>54070</v>
      </c>
      <c r="G12" s="48">
        <v>7833</v>
      </c>
      <c r="H12" s="48">
        <v>6288</v>
      </c>
      <c r="I12" s="48">
        <v>2124</v>
      </c>
      <c r="J12" s="48">
        <v>7865</v>
      </c>
      <c r="K12" s="48">
        <v>2029</v>
      </c>
      <c r="L12" s="48"/>
      <c r="M12" s="48"/>
      <c r="N12" s="48"/>
      <c r="O12" s="48">
        <v>3211</v>
      </c>
      <c r="P12" s="48">
        <v>3042</v>
      </c>
      <c r="Q12" s="48">
        <v>2992</v>
      </c>
      <c r="R12" s="48">
        <v>1728</v>
      </c>
      <c r="S12" s="49">
        <f t="shared" si="0"/>
        <v>91182</v>
      </c>
      <c r="T12" s="5"/>
      <c r="U12" s="5"/>
      <c r="V12" s="5"/>
      <c r="W12" s="5"/>
      <c r="X12" s="5"/>
      <c r="Y12" s="5"/>
      <c r="Z12" s="5"/>
      <c r="AA12" s="5"/>
      <c r="AB12" s="5"/>
      <c r="AC12" s="5"/>
      <c r="AD12" s="3"/>
    </row>
    <row r="13" spans="1:30" ht="81" x14ac:dyDescent="0.25">
      <c r="A13" s="29" t="s">
        <v>31</v>
      </c>
      <c r="B13" s="30" t="s">
        <v>32</v>
      </c>
      <c r="C13" s="31" t="s">
        <v>33</v>
      </c>
      <c r="D13" s="32" t="s">
        <v>30</v>
      </c>
      <c r="E13" s="48">
        <v>8744.2999999999993</v>
      </c>
      <c r="F13" s="48">
        <v>4080.6</v>
      </c>
      <c r="G13" s="48">
        <v>1165.9000000000001</v>
      </c>
      <c r="H13" s="48">
        <v>1165.9000000000001</v>
      </c>
      <c r="I13" s="48">
        <v>1165.9000000000001</v>
      </c>
      <c r="J13" s="48">
        <v>1165.9000000000001</v>
      </c>
      <c r="K13" s="48">
        <v>1165.9000000000001</v>
      </c>
      <c r="L13" s="48">
        <v>1346</v>
      </c>
      <c r="M13" s="48">
        <v>1165.9000000000001</v>
      </c>
      <c r="N13" s="48">
        <v>1257.0999999999999</v>
      </c>
      <c r="O13" s="48">
        <v>1257.0999999999999</v>
      </c>
      <c r="P13" s="48">
        <v>1257.0999999999999</v>
      </c>
      <c r="Q13" s="48">
        <v>1257.0999999999999</v>
      </c>
      <c r="R13" s="48">
        <v>1257.0999999999999</v>
      </c>
      <c r="S13" s="49">
        <f t="shared" si="0"/>
        <v>27451.799999999996</v>
      </c>
      <c r="T13" s="5"/>
      <c r="U13" s="5"/>
      <c r="V13" s="5"/>
      <c r="W13" s="5"/>
      <c r="X13" s="5"/>
      <c r="Y13" s="5"/>
      <c r="Z13" s="5"/>
      <c r="AA13" s="5"/>
      <c r="AB13" s="5"/>
      <c r="AC13" s="5"/>
      <c r="AD13" s="3"/>
    </row>
    <row r="14" spans="1:30" ht="141.75" x14ac:dyDescent="0.25">
      <c r="A14" s="29" t="s">
        <v>34</v>
      </c>
      <c r="B14" s="30" t="s">
        <v>35</v>
      </c>
      <c r="C14" s="31" t="s">
        <v>36</v>
      </c>
      <c r="D14" s="32" t="s">
        <v>37</v>
      </c>
      <c r="E14" s="48">
        <v>26585</v>
      </c>
      <c r="F14" s="48">
        <v>13391</v>
      </c>
      <c r="G14" s="48">
        <v>3613</v>
      </c>
      <c r="H14" s="48">
        <v>2560</v>
      </c>
      <c r="I14" s="48">
        <v>1500</v>
      </c>
      <c r="J14" s="48">
        <v>3608</v>
      </c>
      <c r="K14" s="48">
        <v>1573</v>
      </c>
      <c r="L14" s="48">
        <v>1743</v>
      </c>
      <c r="M14" s="48">
        <v>5630</v>
      </c>
      <c r="N14" s="48">
        <v>3955</v>
      </c>
      <c r="O14" s="48">
        <v>3293</v>
      </c>
      <c r="P14" s="48">
        <v>2659</v>
      </c>
      <c r="Q14" s="48">
        <v>3316</v>
      </c>
      <c r="R14" s="48">
        <v>3334</v>
      </c>
      <c r="S14" s="49">
        <f t="shared" si="0"/>
        <v>76760</v>
      </c>
      <c r="T14" s="5"/>
      <c r="U14" s="5"/>
      <c r="V14" s="5"/>
      <c r="W14" s="5"/>
      <c r="X14" s="5"/>
      <c r="Y14" s="5"/>
      <c r="Z14" s="5"/>
      <c r="AA14" s="5"/>
      <c r="AB14" s="5"/>
      <c r="AC14" s="5"/>
      <c r="AD14" s="3"/>
    </row>
    <row r="15" spans="1:30" ht="141.75" x14ac:dyDescent="0.25">
      <c r="A15" s="29" t="s">
        <v>38</v>
      </c>
      <c r="B15" s="30" t="s">
        <v>39</v>
      </c>
      <c r="C15" s="31" t="s">
        <v>40</v>
      </c>
      <c r="D15" s="32" t="s">
        <v>37</v>
      </c>
      <c r="E15" s="48">
        <v>269011.5</v>
      </c>
      <c r="F15" s="48">
        <v>19437.3</v>
      </c>
      <c r="G15" s="48">
        <v>482.3</v>
      </c>
      <c r="H15" s="48"/>
      <c r="I15" s="48"/>
      <c r="J15" s="48"/>
      <c r="K15" s="48"/>
      <c r="L15" s="48"/>
      <c r="M15" s="48">
        <v>1808.7</v>
      </c>
      <c r="N15" s="48"/>
      <c r="O15" s="48"/>
      <c r="P15" s="48"/>
      <c r="Q15" s="48"/>
      <c r="R15" s="48"/>
      <c r="S15" s="49">
        <f t="shared" si="0"/>
        <v>290739.8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3"/>
    </row>
    <row r="16" spans="1:30" ht="141.75" x14ac:dyDescent="0.25">
      <c r="A16" s="29" t="s">
        <v>41</v>
      </c>
      <c r="B16" s="30" t="s">
        <v>42</v>
      </c>
      <c r="C16" s="31" t="s">
        <v>43</v>
      </c>
      <c r="D16" s="32" t="s">
        <v>37</v>
      </c>
      <c r="E16" s="48"/>
      <c r="F16" s="48">
        <v>20767.7</v>
      </c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9">
        <f t="shared" si="0"/>
        <v>20767.7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3"/>
    </row>
    <row r="17" spans="1:30" ht="141.75" x14ac:dyDescent="0.25">
      <c r="A17" s="29" t="s">
        <v>44</v>
      </c>
      <c r="B17" s="30" t="s">
        <v>45</v>
      </c>
      <c r="C17" s="31" t="s">
        <v>46</v>
      </c>
      <c r="D17" s="32" t="s">
        <v>37</v>
      </c>
      <c r="E17" s="48">
        <v>4200</v>
      </c>
      <c r="F17" s="48">
        <v>6999</v>
      </c>
      <c r="G17" s="48">
        <v>200</v>
      </c>
      <c r="H17" s="48">
        <v>200</v>
      </c>
      <c r="I17" s="48">
        <v>200</v>
      </c>
      <c r="J17" s="48">
        <v>1000</v>
      </c>
      <c r="K17" s="48"/>
      <c r="L17" s="48">
        <v>222</v>
      </c>
      <c r="M17" s="48">
        <v>800</v>
      </c>
      <c r="N17" s="48">
        <v>200</v>
      </c>
      <c r="O17" s="48">
        <v>200</v>
      </c>
      <c r="P17" s="48">
        <v>200</v>
      </c>
      <c r="Q17" s="48"/>
      <c r="R17" s="48"/>
      <c r="S17" s="49">
        <f t="shared" si="0"/>
        <v>14421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3"/>
    </row>
    <row r="18" spans="1:30" ht="405" x14ac:dyDescent="0.25">
      <c r="A18" s="29" t="s">
        <v>47</v>
      </c>
      <c r="B18" s="30" t="s">
        <v>48</v>
      </c>
      <c r="C18" s="31" t="s">
        <v>49</v>
      </c>
      <c r="D18" s="32" t="s">
        <v>37</v>
      </c>
      <c r="E18" s="48">
        <v>272120</v>
      </c>
      <c r="F18" s="48">
        <v>181816</v>
      </c>
      <c r="G18" s="48">
        <v>52661</v>
      </c>
      <c r="H18" s="48">
        <v>27725</v>
      </c>
      <c r="I18" s="48">
        <v>446</v>
      </c>
      <c r="J18" s="48">
        <v>49150</v>
      </c>
      <c r="K18" s="48">
        <v>32389</v>
      </c>
      <c r="L18" s="48">
        <v>5353</v>
      </c>
      <c r="M18" s="48">
        <v>60527</v>
      </c>
      <c r="N18" s="48">
        <v>32387</v>
      </c>
      <c r="O18" s="48">
        <v>27205</v>
      </c>
      <c r="P18" s="48">
        <v>21019</v>
      </c>
      <c r="Q18" s="48">
        <v>28268</v>
      </c>
      <c r="R18" s="48">
        <v>28951</v>
      </c>
      <c r="S18" s="49">
        <f t="shared" si="0"/>
        <v>820017</v>
      </c>
      <c r="T18" s="5"/>
      <c r="U18" s="5"/>
      <c r="V18" s="5"/>
      <c r="W18" s="5"/>
      <c r="X18" s="5"/>
      <c r="Y18" s="5"/>
      <c r="Z18" s="5"/>
      <c r="AA18" s="5"/>
      <c r="AB18" s="5"/>
      <c r="AC18" s="5"/>
      <c r="AD18" s="3"/>
    </row>
    <row r="19" spans="1:30" ht="202.5" x14ac:dyDescent="0.25">
      <c r="A19" s="29" t="s">
        <v>50</v>
      </c>
      <c r="B19" s="30" t="s">
        <v>51</v>
      </c>
      <c r="C19" s="31" t="s">
        <v>52</v>
      </c>
      <c r="D19" s="32" t="s">
        <v>53</v>
      </c>
      <c r="E19" s="48">
        <v>2516962</v>
      </c>
      <c r="F19" s="48">
        <v>1478976</v>
      </c>
      <c r="G19" s="48">
        <v>427730</v>
      </c>
      <c r="H19" s="48">
        <v>289926</v>
      </c>
      <c r="I19" s="48">
        <v>105147</v>
      </c>
      <c r="J19" s="48">
        <v>158855</v>
      </c>
      <c r="K19" s="48">
        <v>140256</v>
      </c>
      <c r="L19" s="48">
        <v>49430</v>
      </c>
      <c r="M19" s="48">
        <v>364972</v>
      </c>
      <c r="N19" s="48">
        <v>118184</v>
      </c>
      <c r="O19" s="48">
        <v>354832</v>
      </c>
      <c r="P19" s="48">
        <v>252428</v>
      </c>
      <c r="Q19" s="48">
        <v>259191</v>
      </c>
      <c r="R19" s="48">
        <v>228596</v>
      </c>
      <c r="S19" s="49">
        <f t="shared" si="0"/>
        <v>6745485</v>
      </c>
      <c r="T19" s="5"/>
      <c r="U19" s="5"/>
      <c r="V19" s="5"/>
      <c r="W19" s="5"/>
      <c r="X19" s="5"/>
      <c r="Y19" s="5"/>
      <c r="Z19" s="5"/>
      <c r="AA19" s="5"/>
      <c r="AB19" s="5"/>
      <c r="AC19" s="5"/>
      <c r="AD19" s="3"/>
    </row>
    <row r="20" spans="1:30" ht="121.5" x14ac:dyDescent="0.25">
      <c r="A20" s="29" t="s">
        <v>54</v>
      </c>
      <c r="B20" s="30" t="s">
        <v>55</v>
      </c>
      <c r="C20" s="31" t="s">
        <v>56</v>
      </c>
      <c r="D20" s="32" t="s">
        <v>53</v>
      </c>
      <c r="E20" s="48">
        <v>209605</v>
      </c>
      <c r="F20" s="48">
        <v>91480</v>
      </c>
      <c r="G20" s="48">
        <v>19334</v>
      </c>
      <c r="H20" s="48">
        <v>13317</v>
      </c>
      <c r="I20" s="48">
        <v>4270</v>
      </c>
      <c r="J20" s="48">
        <v>4078</v>
      </c>
      <c r="K20" s="48">
        <v>13605</v>
      </c>
      <c r="L20" s="48">
        <v>3191</v>
      </c>
      <c r="M20" s="48">
        <v>28478</v>
      </c>
      <c r="N20" s="48">
        <v>12314</v>
      </c>
      <c r="O20" s="48">
        <v>25749</v>
      </c>
      <c r="P20" s="48">
        <v>18555</v>
      </c>
      <c r="Q20" s="48">
        <v>21956</v>
      </c>
      <c r="R20" s="48">
        <v>16748</v>
      </c>
      <c r="S20" s="49">
        <f t="shared" si="0"/>
        <v>482680</v>
      </c>
      <c r="T20" s="5"/>
      <c r="U20" s="5"/>
      <c r="V20" s="5"/>
      <c r="W20" s="5"/>
      <c r="X20" s="5"/>
      <c r="Y20" s="5"/>
      <c r="Z20" s="5"/>
      <c r="AA20" s="5"/>
      <c r="AB20" s="5"/>
      <c r="AC20" s="5"/>
      <c r="AD20" s="3"/>
    </row>
    <row r="21" spans="1:30" ht="162" x14ac:dyDescent="0.25">
      <c r="A21" s="29" t="s">
        <v>57</v>
      </c>
      <c r="B21" s="30" t="s">
        <v>58</v>
      </c>
      <c r="C21" s="31" t="s">
        <v>59</v>
      </c>
      <c r="D21" s="32" t="s">
        <v>53</v>
      </c>
      <c r="E21" s="48"/>
      <c r="F21" s="48">
        <v>89.4</v>
      </c>
      <c r="G21" s="48"/>
      <c r="H21" s="48"/>
      <c r="I21" s="48"/>
      <c r="J21" s="48"/>
      <c r="K21" s="48">
        <v>44.7</v>
      </c>
      <c r="L21" s="48"/>
      <c r="M21" s="48"/>
      <c r="N21" s="48">
        <v>96.2</v>
      </c>
      <c r="O21" s="48"/>
      <c r="P21" s="48">
        <v>48.1</v>
      </c>
      <c r="Q21" s="48"/>
      <c r="R21" s="48"/>
      <c r="S21" s="49">
        <f t="shared" si="0"/>
        <v>278.40000000000003</v>
      </c>
      <c r="T21" s="5"/>
      <c r="U21" s="5"/>
      <c r="V21" s="5"/>
      <c r="W21" s="5"/>
      <c r="X21" s="5"/>
      <c r="Y21" s="5"/>
      <c r="Z21" s="5"/>
      <c r="AA21" s="5"/>
      <c r="AB21" s="5"/>
      <c r="AC21" s="5"/>
      <c r="AD21" s="3"/>
    </row>
    <row r="22" spans="1:30" ht="162" x14ac:dyDescent="0.25">
      <c r="A22" s="29" t="s">
        <v>60</v>
      </c>
      <c r="B22" s="30" t="s">
        <v>58</v>
      </c>
      <c r="C22" s="31" t="s">
        <v>59</v>
      </c>
      <c r="D22" s="32" t="s">
        <v>61</v>
      </c>
      <c r="E22" s="48">
        <v>312.8</v>
      </c>
      <c r="F22" s="48">
        <v>44.7</v>
      </c>
      <c r="G22" s="48"/>
      <c r="H22" s="48"/>
      <c r="I22" s="48"/>
      <c r="J22" s="48"/>
      <c r="K22" s="48"/>
      <c r="L22" s="48"/>
      <c r="M22" s="48">
        <v>89.4</v>
      </c>
      <c r="N22" s="48"/>
      <c r="O22" s="48"/>
      <c r="P22" s="48"/>
      <c r="Q22" s="48"/>
      <c r="R22" s="48"/>
      <c r="S22" s="49">
        <f t="shared" si="0"/>
        <v>446.9</v>
      </c>
      <c r="T22" s="5"/>
      <c r="U22" s="5"/>
      <c r="V22" s="5"/>
      <c r="W22" s="5"/>
      <c r="X22" s="5"/>
      <c r="Y22" s="5"/>
      <c r="Z22" s="5"/>
      <c r="AA22" s="5"/>
      <c r="AB22" s="5"/>
      <c r="AC22" s="5"/>
      <c r="AD22" s="3"/>
    </row>
    <row r="23" spans="1:30" ht="141.75" x14ac:dyDescent="0.25">
      <c r="A23" s="29" t="s">
        <v>62</v>
      </c>
      <c r="B23" s="30" t="s">
        <v>63</v>
      </c>
      <c r="C23" s="31" t="s">
        <v>64</v>
      </c>
      <c r="D23" s="32" t="s">
        <v>37</v>
      </c>
      <c r="E23" s="48">
        <v>750</v>
      </c>
      <c r="F23" s="48">
        <v>150</v>
      </c>
      <c r="G23" s="48">
        <v>150</v>
      </c>
      <c r="H23" s="48">
        <v>150</v>
      </c>
      <c r="I23" s="48"/>
      <c r="J23" s="48"/>
      <c r="K23" s="48"/>
      <c r="L23" s="48">
        <v>150</v>
      </c>
      <c r="M23" s="48">
        <v>300</v>
      </c>
      <c r="N23" s="48">
        <v>150</v>
      </c>
      <c r="O23" s="48"/>
      <c r="P23" s="48"/>
      <c r="Q23" s="48"/>
      <c r="R23" s="48"/>
      <c r="S23" s="49">
        <f t="shared" si="0"/>
        <v>1800</v>
      </c>
      <c r="T23" s="5"/>
      <c r="U23" s="5"/>
      <c r="V23" s="5"/>
      <c r="W23" s="5"/>
      <c r="X23" s="5"/>
      <c r="Y23" s="5"/>
      <c r="Z23" s="5"/>
      <c r="AA23" s="5"/>
      <c r="AB23" s="5"/>
      <c r="AC23" s="5"/>
      <c r="AD23" s="3"/>
    </row>
    <row r="24" spans="1:30" ht="141.75" x14ac:dyDescent="0.25">
      <c r="A24" s="29" t="s">
        <v>65</v>
      </c>
      <c r="B24" s="30" t="s">
        <v>66</v>
      </c>
      <c r="C24" s="31" t="s">
        <v>67</v>
      </c>
      <c r="D24" s="32" t="s">
        <v>53</v>
      </c>
      <c r="E24" s="48">
        <v>147287</v>
      </c>
      <c r="F24" s="48">
        <v>39408</v>
      </c>
      <c r="G24" s="48">
        <v>6819</v>
      </c>
      <c r="H24" s="48">
        <v>3412</v>
      </c>
      <c r="I24" s="48">
        <v>1453</v>
      </c>
      <c r="J24" s="48">
        <v>6143</v>
      </c>
      <c r="K24" s="48">
        <v>1109</v>
      </c>
      <c r="L24" s="48">
        <v>474</v>
      </c>
      <c r="M24" s="48">
        <v>13998</v>
      </c>
      <c r="N24" s="48">
        <v>2945</v>
      </c>
      <c r="O24" s="48">
        <v>5808</v>
      </c>
      <c r="P24" s="48">
        <v>2783</v>
      </c>
      <c r="Q24" s="48">
        <v>5717</v>
      </c>
      <c r="R24" s="48">
        <v>4264</v>
      </c>
      <c r="S24" s="49">
        <f t="shared" si="0"/>
        <v>241620</v>
      </c>
      <c r="T24" s="5"/>
      <c r="U24" s="5"/>
      <c r="V24" s="5"/>
      <c r="W24" s="5"/>
      <c r="X24" s="5"/>
      <c r="Y24" s="5"/>
      <c r="Z24" s="5"/>
      <c r="AA24" s="5"/>
      <c r="AB24" s="5"/>
      <c r="AC24" s="5"/>
      <c r="AD24" s="3"/>
    </row>
    <row r="25" spans="1:30" ht="162" x14ac:dyDescent="0.25">
      <c r="A25" s="29" t="s">
        <v>68</v>
      </c>
      <c r="B25" s="30" t="s">
        <v>69</v>
      </c>
      <c r="C25" s="31" t="s">
        <v>70</v>
      </c>
      <c r="D25" s="32" t="s">
        <v>53</v>
      </c>
      <c r="E25" s="48">
        <v>1968253</v>
      </c>
      <c r="F25" s="48">
        <v>858296</v>
      </c>
      <c r="G25" s="48">
        <v>135502</v>
      </c>
      <c r="H25" s="48">
        <v>152662</v>
      </c>
      <c r="I25" s="48">
        <v>28408</v>
      </c>
      <c r="J25" s="48">
        <v>86565</v>
      </c>
      <c r="K25" s="48">
        <v>47177</v>
      </c>
      <c r="L25" s="48">
        <v>20488</v>
      </c>
      <c r="M25" s="48">
        <v>350448</v>
      </c>
      <c r="N25" s="48">
        <v>46012</v>
      </c>
      <c r="O25" s="48">
        <v>76483</v>
      </c>
      <c r="P25" s="48">
        <v>61382</v>
      </c>
      <c r="Q25" s="48">
        <v>80892</v>
      </c>
      <c r="R25" s="48">
        <v>58702</v>
      </c>
      <c r="S25" s="49">
        <f t="shared" si="0"/>
        <v>3971270</v>
      </c>
      <c r="T25" s="5"/>
      <c r="U25" s="5"/>
      <c r="V25" s="5"/>
      <c r="W25" s="5"/>
      <c r="X25" s="5"/>
      <c r="Y25" s="5"/>
      <c r="Z25" s="5"/>
      <c r="AA25" s="5"/>
      <c r="AB25" s="5"/>
      <c r="AC25" s="5"/>
      <c r="AD25" s="3"/>
    </row>
    <row r="26" spans="1:30" ht="141.75" x14ac:dyDescent="0.25">
      <c r="A26" s="29" t="s">
        <v>71</v>
      </c>
      <c r="B26" s="30" t="s">
        <v>72</v>
      </c>
      <c r="C26" s="31" t="s">
        <v>73</v>
      </c>
      <c r="D26" s="32" t="s">
        <v>74</v>
      </c>
      <c r="E26" s="48">
        <v>222787</v>
      </c>
      <c r="F26" s="48">
        <v>32870</v>
      </c>
      <c r="G26" s="48">
        <v>18143</v>
      </c>
      <c r="H26" s="48">
        <v>12410</v>
      </c>
      <c r="I26" s="48">
        <v>3243</v>
      </c>
      <c r="J26" s="48">
        <v>20755</v>
      </c>
      <c r="K26" s="48">
        <v>1197</v>
      </c>
      <c r="L26" s="48">
        <v>556</v>
      </c>
      <c r="M26" s="48">
        <v>11646</v>
      </c>
      <c r="N26" s="48">
        <v>3024</v>
      </c>
      <c r="O26" s="48">
        <v>4973</v>
      </c>
      <c r="P26" s="48">
        <v>3698</v>
      </c>
      <c r="Q26" s="48">
        <v>13431</v>
      </c>
      <c r="R26" s="48">
        <v>17900</v>
      </c>
      <c r="S26" s="49">
        <f t="shared" si="0"/>
        <v>366633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D26" s="3"/>
    </row>
    <row r="27" spans="1:30" ht="121.5" x14ac:dyDescent="0.25">
      <c r="A27" s="29" t="s">
        <v>75</v>
      </c>
      <c r="B27" s="30" t="s">
        <v>76</v>
      </c>
      <c r="C27" s="31" t="s">
        <v>77</v>
      </c>
      <c r="D27" s="32" t="s">
        <v>53</v>
      </c>
      <c r="E27" s="48">
        <v>32716</v>
      </c>
      <c r="F27" s="48">
        <v>15459</v>
      </c>
      <c r="G27" s="48">
        <v>3192</v>
      </c>
      <c r="H27" s="48">
        <v>2179</v>
      </c>
      <c r="I27" s="48">
        <v>543</v>
      </c>
      <c r="J27" s="48">
        <v>476</v>
      </c>
      <c r="K27" s="48">
        <v>1062</v>
      </c>
      <c r="L27" s="48">
        <v>305</v>
      </c>
      <c r="M27" s="48">
        <v>4527</v>
      </c>
      <c r="N27" s="48">
        <v>782</v>
      </c>
      <c r="O27" s="48">
        <v>1734</v>
      </c>
      <c r="P27" s="48">
        <v>1472</v>
      </c>
      <c r="Q27" s="48">
        <v>1297</v>
      </c>
      <c r="R27" s="48">
        <v>1194</v>
      </c>
      <c r="S27" s="49">
        <f t="shared" si="0"/>
        <v>66938</v>
      </c>
      <c r="T27" s="5"/>
      <c r="U27" s="5"/>
      <c r="V27" s="5"/>
      <c r="W27" s="5"/>
      <c r="X27" s="5"/>
      <c r="Y27" s="5"/>
      <c r="Z27" s="5"/>
      <c r="AA27" s="5"/>
      <c r="AB27" s="5"/>
      <c r="AC27" s="5"/>
      <c r="AD27" s="3"/>
    </row>
    <row r="28" spans="1:30" ht="141.75" x14ac:dyDescent="0.25">
      <c r="A28" s="29" t="s">
        <v>78</v>
      </c>
      <c r="B28" s="30" t="s">
        <v>79</v>
      </c>
      <c r="C28" s="31" t="s">
        <v>80</v>
      </c>
      <c r="D28" s="32" t="s">
        <v>37</v>
      </c>
      <c r="E28" s="48">
        <v>5996</v>
      </c>
      <c r="F28" s="48">
        <v>3997</v>
      </c>
      <c r="G28" s="48">
        <v>2998</v>
      </c>
      <c r="H28" s="48">
        <v>2998</v>
      </c>
      <c r="I28" s="48">
        <v>1000</v>
      </c>
      <c r="J28" s="48">
        <v>3997</v>
      </c>
      <c r="K28" s="48">
        <v>1000</v>
      </c>
      <c r="L28" s="48">
        <v>577</v>
      </c>
      <c r="M28" s="48">
        <v>3997</v>
      </c>
      <c r="N28" s="48">
        <v>1078</v>
      </c>
      <c r="O28" s="48">
        <v>1078</v>
      </c>
      <c r="P28" s="48">
        <v>1078</v>
      </c>
      <c r="Q28" s="48">
        <v>1078</v>
      </c>
      <c r="R28" s="48">
        <v>1078</v>
      </c>
      <c r="S28" s="49">
        <f t="shared" si="0"/>
        <v>31950</v>
      </c>
      <c r="T28" s="5"/>
      <c r="U28" s="5"/>
      <c r="V28" s="5"/>
      <c r="W28" s="5"/>
      <c r="X28" s="5"/>
      <c r="Y28" s="5"/>
      <c r="Z28" s="5"/>
      <c r="AA28" s="5"/>
      <c r="AB28" s="5"/>
      <c r="AC28" s="5"/>
      <c r="AD28" s="3"/>
    </row>
    <row r="29" spans="1:30" ht="141.75" x14ac:dyDescent="0.25">
      <c r="A29" s="29" t="s">
        <v>81</v>
      </c>
      <c r="B29" s="30" t="s">
        <v>82</v>
      </c>
      <c r="C29" s="31" t="s">
        <v>83</v>
      </c>
      <c r="D29" s="32" t="s">
        <v>84</v>
      </c>
      <c r="E29" s="48"/>
      <c r="F29" s="48"/>
      <c r="G29" s="48">
        <v>99.4</v>
      </c>
      <c r="H29" s="48">
        <v>50</v>
      </c>
      <c r="I29" s="48">
        <v>22.5</v>
      </c>
      <c r="J29" s="48">
        <v>91.7</v>
      </c>
      <c r="K29" s="48">
        <v>35.9</v>
      </c>
      <c r="L29" s="48"/>
      <c r="M29" s="48">
        <v>177.4</v>
      </c>
      <c r="N29" s="48">
        <v>28.5</v>
      </c>
      <c r="O29" s="48">
        <v>67.900000000000006</v>
      </c>
      <c r="P29" s="48">
        <v>62.6</v>
      </c>
      <c r="Q29" s="48">
        <v>54.6</v>
      </c>
      <c r="R29" s="48">
        <v>23.6</v>
      </c>
      <c r="S29" s="49">
        <f t="shared" si="0"/>
        <v>714.1</v>
      </c>
      <c r="T29" s="5"/>
      <c r="U29" s="5"/>
      <c r="V29" s="5"/>
      <c r="W29" s="5"/>
      <c r="X29" s="5"/>
      <c r="Y29" s="5"/>
      <c r="Z29" s="5"/>
      <c r="AA29" s="5"/>
      <c r="AB29" s="5"/>
      <c r="AC29" s="5"/>
      <c r="AD29" s="3"/>
    </row>
    <row r="30" spans="1:30" ht="81" x14ac:dyDescent="0.25">
      <c r="A30" s="29" t="s">
        <v>85</v>
      </c>
      <c r="B30" s="30" t="s">
        <v>86</v>
      </c>
      <c r="C30" s="31" t="s">
        <v>87</v>
      </c>
      <c r="D30" s="32" t="s">
        <v>88</v>
      </c>
      <c r="E30" s="48">
        <v>30857.3</v>
      </c>
      <c r="F30" s="48">
        <v>33756.9</v>
      </c>
      <c r="G30" s="48">
        <v>18868.8</v>
      </c>
      <c r="H30" s="48">
        <v>10571.4</v>
      </c>
      <c r="I30" s="48">
        <v>2199.6999999999998</v>
      </c>
      <c r="J30" s="48">
        <v>7915</v>
      </c>
      <c r="K30" s="48">
        <v>2451.6999999999998</v>
      </c>
      <c r="L30" s="48"/>
      <c r="M30" s="48">
        <v>11708.6</v>
      </c>
      <c r="N30" s="48">
        <v>8917.4</v>
      </c>
      <c r="O30" s="48">
        <v>3525.8</v>
      </c>
      <c r="P30" s="48">
        <v>8334.1</v>
      </c>
      <c r="Q30" s="48">
        <v>6369.1</v>
      </c>
      <c r="R30" s="48">
        <v>2250</v>
      </c>
      <c r="S30" s="49">
        <f t="shared" si="0"/>
        <v>147725.79999999999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3"/>
    </row>
    <row r="31" spans="1:30" ht="121.5" x14ac:dyDescent="0.25">
      <c r="A31" s="29" t="s">
        <v>89</v>
      </c>
      <c r="B31" s="30" t="s">
        <v>90</v>
      </c>
      <c r="C31" s="31" t="s">
        <v>91</v>
      </c>
      <c r="D31" s="32" t="s">
        <v>92</v>
      </c>
      <c r="E31" s="48">
        <v>255419.75789000001</v>
      </c>
      <c r="F31" s="48">
        <v>138723.70000000001</v>
      </c>
      <c r="G31" s="48">
        <v>25432.12</v>
      </c>
      <c r="H31" s="48"/>
      <c r="I31" s="48"/>
      <c r="J31" s="48">
        <v>11737.89</v>
      </c>
      <c r="K31" s="48"/>
      <c r="L31" s="48"/>
      <c r="M31" s="48">
        <v>3149.76</v>
      </c>
      <c r="N31" s="48">
        <v>12178.2</v>
      </c>
      <c r="O31" s="48"/>
      <c r="P31" s="48">
        <v>1013.46</v>
      </c>
      <c r="Q31" s="48">
        <v>9742.59</v>
      </c>
      <c r="R31" s="48"/>
      <c r="S31" s="49">
        <f t="shared" si="0"/>
        <v>457397.4778900001</v>
      </c>
      <c r="T31" s="5"/>
      <c r="U31" s="5"/>
      <c r="V31" s="5"/>
      <c r="W31" s="5"/>
      <c r="X31" s="5"/>
      <c r="Y31" s="5"/>
      <c r="Z31" s="5"/>
      <c r="AA31" s="5"/>
      <c r="AB31" s="5"/>
      <c r="AC31" s="5"/>
      <c r="AD31" s="3"/>
    </row>
    <row r="32" spans="1:30" ht="141.75" x14ac:dyDescent="0.25">
      <c r="A32" s="29" t="s">
        <v>93</v>
      </c>
      <c r="B32" s="30" t="s">
        <v>94</v>
      </c>
      <c r="C32" s="31" t="s">
        <v>95</v>
      </c>
      <c r="D32" s="32" t="s">
        <v>96</v>
      </c>
      <c r="E32" s="48">
        <v>4997</v>
      </c>
      <c r="F32" s="48">
        <v>1999</v>
      </c>
      <c r="G32" s="48">
        <v>999</v>
      </c>
      <c r="H32" s="48"/>
      <c r="I32" s="48"/>
      <c r="J32" s="48"/>
      <c r="K32" s="48"/>
      <c r="L32" s="48"/>
      <c r="M32" s="48">
        <v>999</v>
      </c>
      <c r="N32" s="48"/>
      <c r="O32" s="48"/>
      <c r="P32" s="48"/>
      <c r="Q32" s="48"/>
      <c r="R32" s="48"/>
      <c r="S32" s="49">
        <f t="shared" si="0"/>
        <v>8994</v>
      </c>
      <c r="T32" s="5"/>
      <c r="U32" s="5"/>
      <c r="V32" s="5"/>
      <c r="W32" s="5"/>
      <c r="X32" s="5"/>
      <c r="Y32" s="5"/>
      <c r="Z32" s="5"/>
      <c r="AA32" s="5"/>
      <c r="AB32" s="5"/>
      <c r="AC32" s="5"/>
      <c r="AD32" s="3"/>
    </row>
    <row r="33" spans="1:30" ht="141.75" x14ac:dyDescent="0.25">
      <c r="A33" s="29" t="s">
        <v>97</v>
      </c>
      <c r="B33" s="30" t="s">
        <v>98</v>
      </c>
      <c r="C33" s="31" t="s">
        <v>99</v>
      </c>
      <c r="D33" s="32" t="s">
        <v>37</v>
      </c>
      <c r="E33" s="48">
        <v>42074</v>
      </c>
      <c r="F33" s="48">
        <v>11027</v>
      </c>
      <c r="G33" s="48">
        <v>3615</v>
      </c>
      <c r="H33" s="48">
        <v>2166</v>
      </c>
      <c r="I33" s="48">
        <v>3213</v>
      </c>
      <c r="J33" s="48">
        <v>1047</v>
      </c>
      <c r="K33" s="48">
        <v>1120</v>
      </c>
      <c r="L33" s="48">
        <v>4978</v>
      </c>
      <c r="M33" s="48">
        <v>316</v>
      </c>
      <c r="N33" s="48">
        <v>3931</v>
      </c>
      <c r="O33" s="48">
        <v>2970</v>
      </c>
      <c r="P33" s="48">
        <v>1765</v>
      </c>
      <c r="Q33" s="48">
        <v>1278</v>
      </c>
      <c r="R33" s="48">
        <v>718</v>
      </c>
      <c r="S33" s="49">
        <f t="shared" si="0"/>
        <v>80218</v>
      </c>
      <c r="T33" s="5"/>
      <c r="U33" s="5"/>
      <c r="V33" s="5"/>
      <c r="W33" s="5"/>
      <c r="X33" s="5"/>
      <c r="Y33" s="5"/>
      <c r="Z33" s="5"/>
      <c r="AA33" s="5"/>
      <c r="AB33" s="5"/>
      <c r="AC33" s="5"/>
      <c r="AD33" s="3"/>
    </row>
    <row r="34" spans="1:30" ht="81" x14ac:dyDescent="0.25">
      <c r="A34" s="29" t="s">
        <v>100</v>
      </c>
      <c r="B34" s="30" t="s">
        <v>101</v>
      </c>
      <c r="C34" s="31" t="s">
        <v>102</v>
      </c>
      <c r="D34" s="32" t="s">
        <v>103</v>
      </c>
      <c r="E34" s="48"/>
      <c r="F34" s="48">
        <v>5212.2</v>
      </c>
      <c r="G34" s="48">
        <v>966.2</v>
      </c>
      <c r="H34" s="48">
        <v>1656.6</v>
      </c>
      <c r="I34" s="48">
        <v>828.3</v>
      </c>
      <c r="J34" s="48">
        <v>276.10000000000002</v>
      </c>
      <c r="K34" s="48">
        <v>552.20000000000005</v>
      </c>
      <c r="L34" s="48">
        <v>304.7</v>
      </c>
      <c r="M34" s="48"/>
      <c r="N34" s="48">
        <v>728.1</v>
      </c>
      <c r="O34" s="48">
        <v>2039.1</v>
      </c>
      <c r="P34" s="48">
        <v>1893.3</v>
      </c>
      <c r="Q34" s="48">
        <v>1747.8</v>
      </c>
      <c r="R34" s="48">
        <v>1747.8</v>
      </c>
      <c r="S34" s="49">
        <f t="shared" si="0"/>
        <v>17952.400000000001</v>
      </c>
      <c r="T34" s="5"/>
      <c r="U34" s="5"/>
      <c r="V34" s="5"/>
      <c r="W34" s="5"/>
      <c r="X34" s="5"/>
      <c r="Y34" s="5"/>
      <c r="Z34" s="5"/>
      <c r="AA34" s="5"/>
      <c r="AB34" s="5"/>
      <c r="AC34" s="5"/>
      <c r="AD34" s="3"/>
    </row>
    <row r="35" spans="1:30" ht="37.5" x14ac:dyDescent="0.3">
      <c r="A35" s="44"/>
      <c r="B35" s="45" t="s">
        <v>104</v>
      </c>
      <c r="C35" s="43" t="s">
        <v>102</v>
      </c>
      <c r="D35" s="46"/>
      <c r="E35" s="50"/>
      <c r="F35" s="50">
        <v>5212.2</v>
      </c>
      <c r="G35" s="50">
        <v>966.2</v>
      </c>
      <c r="H35" s="50">
        <v>1656.6</v>
      </c>
      <c r="I35" s="50">
        <v>828.3</v>
      </c>
      <c r="J35" s="50">
        <v>276.10000000000002</v>
      </c>
      <c r="K35" s="50">
        <v>552.20000000000005</v>
      </c>
      <c r="L35" s="50">
        <v>304.7</v>
      </c>
      <c r="M35" s="50"/>
      <c r="N35" s="50">
        <v>728.1</v>
      </c>
      <c r="O35" s="50">
        <v>2039.1</v>
      </c>
      <c r="P35" s="50">
        <v>1893.3</v>
      </c>
      <c r="Q35" s="50">
        <v>1747.8</v>
      </c>
      <c r="R35" s="50">
        <v>1747.8</v>
      </c>
      <c r="S35" s="51">
        <f t="shared" si="0"/>
        <v>17952.400000000001</v>
      </c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3"/>
    </row>
    <row r="36" spans="1:30" ht="121.5" x14ac:dyDescent="0.25">
      <c r="A36" s="29" t="s">
        <v>105</v>
      </c>
      <c r="B36" s="30" t="s">
        <v>106</v>
      </c>
      <c r="C36" s="31" t="s">
        <v>107</v>
      </c>
      <c r="D36" s="32" t="s">
        <v>108</v>
      </c>
      <c r="E36" s="48">
        <v>30.9</v>
      </c>
      <c r="F36" s="48">
        <v>7.3</v>
      </c>
      <c r="G36" s="48"/>
      <c r="H36" s="48"/>
      <c r="I36" s="48"/>
      <c r="J36" s="48">
        <v>5.2</v>
      </c>
      <c r="K36" s="48"/>
      <c r="L36" s="48"/>
      <c r="M36" s="48">
        <v>4.9000000000000004</v>
      </c>
      <c r="N36" s="48"/>
      <c r="O36" s="48"/>
      <c r="P36" s="48"/>
      <c r="Q36" s="48"/>
      <c r="R36" s="48"/>
      <c r="S36" s="49">
        <f t="shared" si="0"/>
        <v>48.3</v>
      </c>
      <c r="T36" s="5"/>
      <c r="U36" s="5"/>
      <c r="V36" s="5"/>
      <c r="W36" s="5"/>
      <c r="X36" s="5"/>
      <c r="Y36" s="5"/>
      <c r="Z36" s="5"/>
      <c r="AA36" s="5"/>
      <c r="AB36" s="5"/>
      <c r="AC36" s="5"/>
      <c r="AD36" s="3"/>
    </row>
    <row r="37" spans="1:30" ht="37.5" x14ac:dyDescent="0.3">
      <c r="A37" s="44"/>
      <c r="B37" s="45" t="s">
        <v>104</v>
      </c>
      <c r="C37" s="43" t="s">
        <v>107</v>
      </c>
      <c r="D37" s="46"/>
      <c r="E37" s="50">
        <v>30.9</v>
      </c>
      <c r="F37" s="50">
        <v>7.3</v>
      </c>
      <c r="G37" s="50"/>
      <c r="H37" s="50"/>
      <c r="I37" s="50"/>
      <c r="J37" s="50">
        <v>5.2</v>
      </c>
      <c r="K37" s="50"/>
      <c r="L37" s="50"/>
      <c r="M37" s="50">
        <v>4.9000000000000004</v>
      </c>
      <c r="N37" s="50"/>
      <c r="O37" s="50"/>
      <c r="P37" s="50"/>
      <c r="Q37" s="50"/>
      <c r="R37" s="50"/>
      <c r="S37" s="51">
        <f t="shared" si="0"/>
        <v>48.3</v>
      </c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3"/>
    </row>
    <row r="38" spans="1:30" ht="141.75" x14ac:dyDescent="0.25">
      <c r="A38" s="29" t="s">
        <v>109</v>
      </c>
      <c r="B38" s="30" t="s">
        <v>110</v>
      </c>
      <c r="C38" s="31" t="s">
        <v>111</v>
      </c>
      <c r="D38" s="32" t="s">
        <v>84</v>
      </c>
      <c r="E38" s="48"/>
      <c r="F38" s="48"/>
      <c r="G38" s="48">
        <v>1197</v>
      </c>
      <c r="H38" s="48">
        <v>602.6</v>
      </c>
      <c r="I38" s="48">
        <v>271</v>
      </c>
      <c r="J38" s="48">
        <v>1104.3</v>
      </c>
      <c r="K38" s="48">
        <v>432.8</v>
      </c>
      <c r="L38" s="48">
        <v>62.9</v>
      </c>
      <c r="M38" s="48">
        <v>2135.9</v>
      </c>
      <c r="N38" s="48">
        <v>371.4</v>
      </c>
      <c r="O38" s="48">
        <v>885.6</v>
      </c>
      <c r="P38" s="48">
        <v>816.8</v>
      </c>
      <c r="Q38" s="48">
        <v>711.7</v>
      </c>
      <c r="R38" s="48">
        <v>307.89999999999998</v>
      </c>
      <c r="S38" s="49">
        <f t="shared" si="0"/>
        <v>8899.9</v>
      </c>
      <c r="T38" s="5"/>
      <c r="U38" s="5"/>
      <c r="V38" s="5"/>
      <c r="W38" s="5"/>
      <c r="X38" s="5"/>
      <c r="Y38" s="5"/>
      <c r="Z38" s="5"/>
      <c r="AA38" s="5"/>
      <c r="AB38" s="5"/>
      <c r="AC38" s="5"/>
      <c r="AD38" s="3"/>
    </row>
    <row r="39" spans="1:30" ht="37.5" x14ac:dyDescent="0.3">
      <c r="A39" s="44"/>
      <c r="B39" s="45" t="s">
        <v>104</v>
      </c>
      <c r="C39" s="43" t="s">
        <v>111</v>
      </c>
      <c r="D39" s="46"/>
      <c r="E39" s="50"/>
      <c r="F39" s="50"/>
      <c r="G39" s="50">
        <v>1197</v>
      </c>
      <c r="H39" s="50">
        <v>602.6</v>
      </c>
      <c r="I39" s="50">
        <v>271</v>
      </c>
      <c r="J39" s="50">
        <v>1104.3</v>
      </c>
      <c r="K39" s="50">
        <v>432.8</v>
      </c>
      <c r="L39" s="50">
        <v>62.9</v>
      </c>
      <c r="M39" s="50">
        <v>2135.9</v>
      </c>
      <c r="N39" s="50">
        <v>371.4</v>
      </c>
      <c r="O39" s="50">
        <v>885.6</v>
      </c>
      <c r="P39" s="50">
        <v>816.8</v>
      </c>
      <c r="Q39" s="50">
        <v>711.7</v>
      </c>
      <c r="R39" s="50">
        <v>307.89999999999998</v>
      </c>
      <c r="S39" s="51">
        <f t="shared" si="0"/>
        <v>8899.9</v>
      </c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3"/>
    </row>
    <row r="40" spans="1:30" ht="121.5" x14ac:dyDescent="0.25">
      <c r="A40" s="29" t="s">
        <v>112</v>
      </c>
      <c r="B40" s="30" t="s">
        <v>113</v>
      </c>
      <c r="C40" s="31" t="s">
        <v>114</v>
      </c>
      <c r="D40" s="32" t="s">
        <v>92</v>
      </c>
      <c r="E40" s="48">
        <v>20382.842110000001</v>
      </c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9">
        <f t="shared" si="0"/>
        <v>20382.842110000001</v>
      </c>
      <c r="T40" s="5"/>
      <c r="U40" s="5"/>
      <c r="V40" s="5"/>
      <c r="W40" s="5"/>
      <c r="X40" s="5"/>
      <c r="Y40" s="5"/>
      <c r="Z40" s="5"/>
      <c r="AA40" s="5"/>
      <c r="AB40" s="5"/>
      <c r="AC40" s="5"/>
      <c r="AD40" s="3"/>
    </row>
    <row r="41" spans="1:30" ht="56.25" x14ac:dyDescent="0.3">
      <c r="A41" s="44"/>
      <c r="B41" s="45" t="s">
        <v>115</v>
      </c>
      <c r="C41" s="43" t="s">
        <v>114</v>
      </c>
      <c r="D41" s="46"/>
      <c r="E41" s="50">
        <v>19363.7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1">
        <f t="shared" si="0"/>
        <v>19363.7</v>
      </c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3"/>
    </row>
    <row r="42" spans="1:30" ht="81" x14ac:dyDescent="0.25">
      <c r="A42" s="29" t="s">
        <v>116</v>
      </c>
      <c r="B42" s="30" t="s">
        <v>117</v>
      </c>
      <c r="C42" s="31" t="s">
        <v>118</v>
      </c>
      <c r="D42" s="32" t="s">
        <v>53</v>
      </c>
      <c r="E42" s="48">
        <v>140755.78946999999</v>
      </c>
      <c r="F42" s="48">
        <v>64877.578950000003</v>
      </c>
      <c r="G42" s="48">
        <v>10278.94736</v>
      </c>
      <c r="H42" s="48">
        <v>9652.6315799999993</v>
      </c>
      <c r="I42" s="48">
        <v>1327.36842</v>
      </c>
      <c r="J42" s="48">
        <v>1190.5263199999999</v>
      </c>
      <c r="K42" s="48">
        <v>2342.1052599999998</v>
      </c>
      <c r="L42" s="48">
        <v>885.26315999999997</v>
      </c>
      <c r="M42" s="48">
        <v>26745.89474</v>
      </c>
      <c r="N42" s="48">
        <v>4291.5789500000001</v>
      </c>
      <c r="O42" s="48">
        <v>5715.7894699999997</v>
      </c>
      <c r="P42" s="48">
        <v>5031.5789500000001</v>
      </c>
      <c r="Q42" s="48">
        <v>4997.8947399999997</v>
      </c>
      <c r="R42" s="48">
        <v>4351.5789500000001</v>
      </c>
      <c r="S42" s="49">
        <f t="shared" si="0"/>
        <v>282444.52632</v>
      </c>
      <c r="T42" s="5"/>
      <c r="U42" s="5"/>
      <c r="V42" s="5"/>
      <c r="W42" s="5"/>
      <c r="X42" s="5"/>
      <c r="Y42" s="5"/>
      <c r="Z42" s="5"/>
      <c r="AA42" s="5"/>
      <c r="AB42" s="5"/>
      <c r="AC42" s="5"/>
      <c r="AD42" s="3"/>
    </row>
    <row r="43" spans="1:30" ht="56.25" x14ac:dyDescent="0.3">
      <c r="A43" s="44"/>
      <c r="B43" s="45" t="s">
        <v>115</v>
      </c>
      <c r="C43" s="43" t="s">
        <v>118</v>
      </c>
      <c r="D43" s="46"/>
      <c r="E43" s="50">
        <v>133718</v>
      </c>
      <c r="F43" s="50">
        <v>61633.7</v>
      </c>
      <c r="G43" s="50">
        <v>9765</v>
      </c>
      <c r="H43" s="50">
        <v>9170</v>
      </c>
      <c r="I43" s="50">
        <v>1261</v>
      </c>
      <c r="J43" s="50">
        <v>1131</v>
      </c>
      <c r="K43" s="50">
        <v>2225</v>
      </c>
      <c r="L43" s="50">
        <v>841</v>
      </c>
      <c r="M43" s="50">
        <v>25408.6</v>
      </c>
      <c r="N43" s="50">
        <v>4077</v>
      </c>
      <c r="O43" s="50">
        <v>5430</v>
      </c>
      <c r="P43" s="50">
        <v>4780</v>
      </c>
      <c r="Q43" s="50">
        <v>4748</v>
      </c>
      <c r="R43" s="50">
        <v>4134</v>
      </c>
      <c r="S43" s="51">
        <f t="shared" si="0"/>
        <v>268322.30000000005</v>
      </c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3"/>
    </row>
    <row r="44" spans="1:30" ht="141.75" x14ac:dyDescent="0.25">
      <c r="A44" s="29" t="s">
        <v>119</v>
      </c>
      <c r="B44" s="30" t="s">
        <v>120</v>
      </c>
      <c r="C44" s="31" t="s">
        <v>121</v>
      </c>
      <c r="D44" s="32" t="s">
        <v>37</v>
      </c>
      <c r="E44" s="48">
        <v>538.20000000000005</v>
      </c>
      <c r="F44" s="48">
        <v>297.8</v>
      </c>
      <c r="G44" s="48">
        <v>51.9</v>
      </c>
      <c r="H44" s="48">
        <v>51.4</v>
      </c>
      <c r="I44" s="48">
        <v>33.700000000000003</v>
      </c>
      <c r="J44" s="48">
        <v>65</v>
      </c>
      <c r="K44" s="48">
        <v>33.700000000000003</v>
      </c>
      <c r="L44" s="48">
        <v>16.8</v>
      </c>
      <c r="M44" s="48">
        <v>130.80000000000001</v>
      </c>
      <c r="N44" s="48">
        <v>29.1</v>
      </c>
      <c r="O44" s="48">
        <v>29.1</v>
      </c>
      <c r="P44" s="48">
        <v>27.3</v>
      </c>
      <c r="Q44" s="48">
        <v>29.1</v>
      </c>
      <c r="R44" s="48">
        <v>27</v>
      </c>
      <c r="S44" s="49">
        <f t="shared" si="0"/>
        <v>1360.8999999999996</v>
      </c>
      <c r="T44" s="5"/>
      <c r="U44" s="5"/>
      <c r="V44" s="5"/>
      <c r="W44" s="5"/>
      <c r="X44" s="5"/>
      <c r="Y44" s="5"/>
      <c r="Z44" s="5"/>
      <c r="AA44" s="5"/>
      <c r="AB44" s="5"/>
      <c r="AC44" s="5"/>
      <c r="AD44" s="3"/>
    </row>
    <row r="45" spans="1:30" ht="20.25" x14ac:dyDescent="0.25">
      <c r="A45" s="34"/>
      <c r="B45" s="35" t="s">
        <v>122</v>
      </c>
      <c r="C45" s="36"/>
      <c r="D45" s="37"/>
      <c r="E45" s="52">
        <v>6183057.58947</v>
      </c>
      <c r="F45" s="52">
        <v>3078472.7789500002</v>
      </c>
      <c r="G45" s="52">
        <v>741605.36736000003</v>
      </c>
      <c r="H45" s="52">
        <v>539881.83158</v>
      </c>
      <c r="I45" s="52">
        <v>157466.86842000001</v>
      </c>
      <c r="J45" s="52">
        <v>367544.51632</v>
      </c>
      <c r="K45" s="52">
        <v>249625.10526000001</v>
      </c>
      <c r="L45" s="52">
        <v>90104.963159999999</v>
      </c>
      <c r="M45" s="52">
        <v>894807.95473999996</v>
      </c>
      <c r="N45" s="52">
        <v>253102.47894999999</v>
      </c>
      <c r="O45" s="52">
        <v>521216.98946999997</v>
      </c>
      <c r="P45" s="52">
        <v>388681.33895</v>
      </c>
      <c r="Q45" s="52">
        <v>444486.48473999999</v>
      </c>
      <c r="R45" s="52">
        <v>373293.97895000002</v>
      </c>
      <c r="S45" s="52">
        <f t="shared" si="0"/>
        <v>14283348.24632</v>
      </c>
      <c r="T45" s="5"/>
      <c r="U45" s="5"/>
      <c r="V45" s="5"/>
      <c r="W45" s="5"/>
      <c r="X45" s="5"/>
      <c r="Y45" s="5"/>
      <c r="Z45" s="5"/>
      <c r="AA45" s="5"/>
      <c r="AB45" s="5"/>
      <c r="AC45" s="5"/>
      <c r="AD45" s="3"/>
    </row>
    <row r="46" spans="1:30" ht="20.25" x14ac:dyDescent="0.25">
      <c r="A46" s="34"/>
      <c r="B46" s="35" t="s">
        <v>123</v>
      </c>
      <c r="C46" s="36"/>
      <c r="D46" s="37"/>
      <c r="E46" s="52">
        <v>6029944.9894700004</v>
      </c>
      <c r="F46" s="52">
        <v>3011619.57895</v>
      </c>
      <c r="G46" s="52">
        <v>729677.16735999996</v>
      </c>
      <c r="H46" s="52">
        <v>528452.63158000004</v>
      </c>
      <c r="I46" s="52">
        <v>155106.56842</v>
      </c>
      <c r="J46" s="52">
        <v>365027.91632000002</v>
      </c>
      <c r="K46" s="52">
        <v>246415.10526000001</v>
      </c>
      <c r="L46" s="52">
        <v>88896.363159999994</v>
      </c>
      <c r="M46" s="52">
        <v>867258.55474000005</v>
      </c>
      <c r="N46" s="52">
        <v>247925.97894999999</v>
      </c>
      <c r="O46" s="52">
        <v>512862.28947000002</v>
      </c>
      <c r="P46" s="52">
        <v>381191.23895000003</v>
      </c>
      <c r="Q46" s="52">
        <v>437278.98473999999</v>
      </c>
      <c r="R46" s="52">
        <v>367104.27895000001</v>
      </c>
      <c r="S46" s="52">
        <f t="shared" si="0"/>
        <v>13968761.64632</v>
      </c>
      <c r="T46" s="5"/>
      <c r="U46" s="5"/>
      <c r="V46" s="5"/>
      <c r="W46" s="5"/>
      <c r="X46" s="5"/>
      <c r="Y46" s="5"/>
      <c r="Z46" s="5"/>
      <c r="AA46" s="5"/>
      <c r="AB46" s="5"/>
      <c r="AC46" s="5"/>
      <c r="AD46" s="3"/>
    </row>
    <row r="47" spans="1:30" ht="20.25" x14ac:dyDescent="0.25">
      <c r="A47" s="34"/>
      <c r="B47" s="35" t="s">
        <v>124</v>
      </c>
      <c r="C47" s="36"/>
      <c r="D47" s="37"/>
      <c r="E47" s="52">
        <v>153112.6</v>
      </c>
      <c r="F47" s="52">
        <v>66853.2</v>
      </c>
      <c r="G47" s="52">
        <v>11928.2</v>
      </c>
      <c r="H47" s="52">
        <v>11429.2</v>
      </c>
      <c r="I47" s="52">
        <v>2360.3000000000002</v>
      </c>
      <c r="J47" s="52">
        <v>2516.6</v>
      </c>
      <c r="K47" s="52">
        <v>3210</v>
      </c>
      <c r="L47" s="52">
        <v>1208.5999999999999</v>
      </c>
      <c r="M47" s="52">
        <v>27549.4</v>
      </c>
      <c r="N47" s="52">
        <v>5176.5</v>
      </c>
      <c r="O47" s="52">
        <v>8354.7000000000007</v>
      </c>
      <c r="P47" s="52">
        <v>7490.1</v>
      </c>
      <c r="Q47" s="52">
        <v>7207.5</v>
      </c>
      <c r="R47" s="52">
        <v>6189.7</v>
      </c>
      <c r="S47" s="52">
        <f t="shared" si="0"/>
        <v>314586.60000000003</v>
      </c>
      <c r="T47" s="5"/>
      <c r="U47" s="5"/>
      <c r="V47" s="5"/>
      <c r="W47" s="5"/>
      <c r="X47" s="5"/>
      <c r="Y47" s="5"/>
      <c r="Z47" s="5"/>
      <c r="AA47" s="5"/>
      <c r="AB47" s="5"/>
      <c r="AC47" s="5"/>
      <c r="AD47" s="3"/>
    </row>
    <row r="48" spans="1:30" ht="40.5" x14ac:dyDescent="0.25">
      <c r="A48" s="38"/>
      <c r="B48" s="39" t="s">
        <v>104</v>
      </c>
      <c r="C48" s="40"/>
      <c r="D48" s="41"/>
      <c r="E48" s="53">
        <v>153112.6</v>
      </c>
      <c r="F48" s="53">
        <v>66853.2</v>
      </c>
      <c r="G48" s="53">
        <v>11928.2</v>
      </c>
      <c r="H48" s="53">
        <v>11429.2</v>
      </c>
      <c r="I48" s="53">
        <v>2360.3000000000002</v>
      </c>
      <c r="J48" s="53">
        <v>2516.6</v>
      </c>
      <c r="K48" s="53">
        <v>3210</v>
      </c>
      <c r="L48" s="53">
        <v>1208.5999999999999</v>
      </c>
      <c r="M48" s="53">
        <v>27549.4</v>
      </c>
      <c r="N48" s="53">
        <v>5176.5</v>
      </c>
      <c r="O48" s="53">
        <v>8354.7000000000007</v>
      </c>
      <c r="P48" s="53">
        <v>7490.1</v>
      </c>
      <c r="Q48" s="53">
        <v>7207.5</v>
      </c>
      <c r="R48" s="53">
        <v>6189.7</v>
      </c>
      <c r="S48" s="53">
        <f t="shared" si="0"/>
        <v>314586.60000000003</v>
      </c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"/>
    </row>
    <row r="49" spans="2:30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6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6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6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6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6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6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6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6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6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6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6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6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6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6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6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6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6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6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5"/>
      <c r="C119" s="4"/>
      <c r="D119" s="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6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5"/>
      <c r="C120" s="4"/>
      <c r="D120" s="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6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5"/>
      <c r="C121" s="4"/>
      <c r="D121" s="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6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5"/>
      <c r="C122" s="4"/>
      <c r="D122" s="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6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5"/>
      <c r="C123" s="4"/>
      <c r="D123" s="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6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5"/>
      <c r="C124" s="4"/>
      <c r="D124" s="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6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5"/>
      <c r="C125" s="4"/>
      <c r="D125" s="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6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5"/>
      <c r="C126" s="4"/>
      <c r="D126" s="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6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2:3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  <row r="134" spans="5:19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</row>
    <row r="135" spans="5:19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5:19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8"/>
    </row>
    <row r="137" spans="5:19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/>
    </row>
    <row r="138" spans="5:19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8"/>
    </row>
    <row r="139" spans="5:19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5:19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8"/>
    </row>
    <row r="141" spans="5:19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8"/>
    </row>
    <row r="142" spans="5:19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8"/>
    </row>
    <row r="143" spans="5:19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8"/>
    </row>
    <row r="144" spans="5:19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8"/>
    </row>
    <row r="145" spans="5:19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8"/>
    </row>
    <row r="146" spans="5:19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8"/>
    </row>
    <row r="147" spans="5:19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8"/>
    </row>
    <row r="148" spans="5:19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8"/>
    </row>
    <row r="149" spans="5:19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8"/>
    </row>
    <row r="150" spans="5:19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8"/>
    </row>
    <row r="151" spans="5:19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8"/>
    </row>
    <row r="152" spans="5:19" x14ac:dyDescent="0.25"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8"/>
    </row>
    <row r="153" spans="5:19" x14ac:dyDescent="0.25"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8"/>
    </row>
    <row r="154" spans="5:19" x14ac:dyDescent="0.25"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8"/>
    </row>
    <row r="155" spans="5:19" x14ac:dyDescent="0.25"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8"/>
    </row>
    <row r="156" spans="5:19" x14ac:dyDescent="0.25"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8"/>
    </row>
    <row r="157" spans="5:19" x14ac:dyDescent="0.25"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8"/>
    </row>
    <row r="158" spans="5:19" x14ac:dyDescent="0.25"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8"/>
    </row>
    <row r="159" spans="5:19" x14ac:dyDescent="0.25"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8"/>
    </row>
  </sheetData>
  <mergeCells count="20">
    <mergeCell ref="A6:S6"/>
    <mergeCell ref="A8:A9"/>
    <mergeCell ref="J8:J9"/>
    <mergeCell ref="B8:B9"/>
    <mergeCell ref="C8:C9"/>
    <mergeCell ref="D8:D9"/>
    <mergeCell ref="S8:S9"/>
    <mergeCell ref="R8:R9"/>
    <mergeCell ref="E8:E9"/>
    <mergeCell ref="F8:F9"/>
    <mergeCell ref="G8:G9"/>
    <mergeCell ref="P8:P9"/>
    <mergeCell ref="K8:K9"/>
    <mergeCell ref="Q8:Q9"/>
    <mergeCell ref="L8:L9"/>
    <mergeCell ref="N8:N9"/>
    <mergeCell ref="I8:I9"/>
    <mergeCell ref="M8:M9"/>
    <mergeCell ref="O8:O9"/>
    <mergeCell ref="H8:H9"/>
  </mergeCells>
  <phoneticPr fontId="0" type="noConversion"/>
  <printOptions horizontalCentered="1"/>
  <pageMargins left="0.23622047244094491" right="0.23622047244094491" top="0.59" bottom="0.48" header="0.31496062992125984" footer="0.25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2022-11-16T01:27:53Z</cp:lastPrinted>
  <dcterms:created xsi:type="dcterms:W3CDTF">2005-09-08T01:35:00Z</dcterms:created>
  <dcterms:modified xsi:type="dcterms:W3CDTF">2022-11-28T22:46:05Z</dcterms:modified>
</cp:coreProperties>
</file>